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HO SO THI DUA\NAM HOC 22-23\"/>
    </mc:Choice>
  </mc:AlternateContent>
  <bookViews>
    <workbookView xWindow="-120" yWindow="-120" windowWidth="29040" windowHeight="15720" firstSheet="2" activeTab="2"/>
  </bookViews>
  <sheets>
    <sheet name="Diem" sheetId="2" state="hidden" r:id="rId1"/>
    <sheet name="HK2" sheetId="1" state="hidden" r:id="rId2"/>
    <sheet name="NH" sheetId="3" r:id="rId3"/>
  </sheets>
  <definedNames>
    <definedName name="_xlnm.Print_Area" localSheetId="1">'HK2'!$A$1:$O$20</definedName>
    <definedName name="_xlnm.Print_Area" localSheetId="2">NH!$A$1:$K$25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" i="3" l="1"/>
  <c r="G10" i="3"/>
  <c r="G11" i="3"/>
  <c r="G12" i="3"/>
  <c r="H10" i="3"/>
  <c r="H11" i="3"/>
  <c r="H12" i="3"/>
  <c r="L12" i="1" l="1"/>
  <c r="N12" i="1" s="1"/>
  <c r="L11" i="1"/>
  <c r="L10" i="1"/>
  <c r="I11" i="3" l="1"/>
  <c r="J11" i="3" s="1"/>
  <c r="J12" i="3" l="1"/>
  <c r="M11" i="1"/>
  <c r="N11" i="1" s="1"/>
  <c r="I10" i="3" l="1"/>
  <c r="M10" i="1" l="1"/>
  <c r="N10" i="1" l="1"/>
  <c r="J10" i="3" s="1"/>
  <c r="C16" i="3" l="1"/>
  <c r="C17" i="3"/>
  <c r="C15" i="3"/>
</calcChain>
</file>

<file path=xl/sharedStrings.xml><?xml version="1.0" encoding="utf-8"?>
<sst xmlns="http://schemas.openxmlformats.org/spreadsheetml/2006/main" count="93" uniqueCount="52">
  <si>
    <t>A1</t>
  </si>
  <si>
    <t>A2</t>
  </si>
  <si>
    <t>A3</t>
  </si>
  <si>
    <t>A4</t>
  </si>
  <si>
    <t>B1</t>
  </si>
  <si>
    <t>B2</t>
  </si>
  <si>
    <t>C1</t>
  </si>
  <si>
    <t>C2</t>
  </si>
  <si>
    <t>D</t>
  </si>
  <si>
    <t>E</t>
  </si>
  <si>
    <t>TT</t>
  </si>
  <si>
    <t>Họ và tên</t>
  </si>
  <si>
    <t>Mã số E-office</t>
  </si>
  <si>
    <t>Điểm K</t>
  </si>
  <si>
    <t>Hệ số trừ bậc (C, D, E)</t>
  </si>
  <si>
    <t>Xếp loại HK2</t>
  </si>
  <si>
    <t>Ghi chú</t>
  </si>
  <si>
    <t>Xếp loại</t>
  </si>
  <si>
    <t>Điểm</t>
  </si>
  <si>
    <t>Họ tên</t>
  </si>
  <si>
    <t>Danh hiệu</t>
  </si>
  <si>
    <t>Học kỳ 1</t>
  </si>
  <si>
    <t>Học kỳ 2</t>
  </si>
  <si>
    <t>Cả năm</t>
  </si>
  <si>
    <t>Điểm X</t>
  </si>
  <si>
    <t>TRƯỜNG CAO ĐẲNG LÝ TỰ TRỌNG</t>
  </si>
  <si>
    <t>CỘNG HÒA XÃ HỘI CHỦ NGHĨA VIỆT NAM</t>
  </si>
  <si>
    <t>THÀNH PHỐ HỒ CHÍ MINH</t>
  </si>
  <si>
    <t>Độc lập - Tự do - Hạnh phúc</t>
  </si>
  <si>
    <t>TRƯỞNG ĐƠN VỊ</t>
  </si>
  <si>
    <t>Đạt LĐTT:</t>
  </si>
  <si>
    <t>Không đạt LĐTT:</t>
  </si>
  <si>
    <t>Viên chức</t>
  </si>
  <si>
    <t>Hoàn thành xuất sắc nhiệm vụ</t>
  </si>
  <si>
    <t>Hoàn thành tốt nhiệm vụ</t>
  </si>
  <si>
    <t>KHOA XÂY DỰNG</t>
  </si>
  <si>
    <t>Phạm Quang Vũ</t>
  </si>
  <si>
    <t>Trình Minh Phong</t>
  </si>
  <si>
    <t>Trần Ngọc Tuấn</t>
  </si>
  <si>
    <t>01004014</t>
  </si>
  <si>
    <t>01028013</t>
  </si>
  <si>
    <t>01028017</t>
  </si>
  <si>
    <t>Mã số
 E-office</t>
  </si>
  <si>
    <r>
      <t xml:space="preserve">Không xét LĐTT </t>
    </r>
    <r>
      <rPr>
        <sz val="9"/>
        <color theme="1"/>
        <rFont val="Times New Roman"/>
        <family val="1"/>
      </rPr>
      <t>(Tuyển dụng &lt; 10 tháng)</t>
    </r>
  </si>
  <si>
    <t>DANH SÁCH TẠM XÉT THI ĐUA HỌC KÌ II NĂM HỌC 2022 - 2023</t>
  </si>
  <si>
    <t>Tháng 02/2023</t>
  </si>
  <si>
    <t>Tháng 03/2023</t>
  </si>
  <si>
    <t>Tháng 04/2023</t>
  </si>
  <si>
    <t>Tháng 05/2023</t>
  </si>
  <si>
    <t>DANH SÁCH XÉT THI ĐUA NĂM HỌC 2022 - 2023</t>
  </si>
  <si>
    <t>Thành phố Hồ Chí Minh, ngày 22  tháng 05 năm 2022</t>
  </si>
  <si>
    <t>Thành phố Hồ Chí Minh, ngày  07 tháng 6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</si>
</sst>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₫_-;\-* #,##0.00\ _₫_-;_-* &quot;-&quot;??\ _₫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0" borderId="1" xfId="0" quotePrefix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1" xfId="0" quotePrefix="1" applyFont="1" applyFill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0" fillId="0" borderId="0" xfId="0" applyFont="1"/>
    <xf numFmtId="0" fontId="10" fillId="0" borderId="0" xfId="0" applyFont="1" applyFill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9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3" borderId="1" xfId="0" applyFill="1" applyBorder="1"/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3" fontId="2" fillId="0" borderId="1" xfId="1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419100</xdr:colOff>
      <xdr:row>2</xdr:row>
      <xdr:rowOff>28575</xdr:rowOff>
    </xdr:from>
    <xdr:to>
      <xdr:col>13</xdr:col>
      <xdr:colOff>981075</xdr:colOff>
      <xdr:row>2</xdr:row>
      <xdr:rowOff>28575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7639050" y="409575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3</xdr:row>
      <xdr:rowOff>19050</xdr:rowOff>
    </xdr:from>
    <xdr:to>
      <xdr:col>2</xdr:col>
      <xdr:colOff>371475</xdr:colOff>
      <xdr:row>3</xdr:row>
      <xdr:rowOff>19050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1200150" y="619125"/>
          <a:ext cx="1219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590550</xdr:colOff>
      <xdr:row>2</xdr:row>
      <xdr:rowOff>38100</xdr:rowOff>
    </xdr:from>
    <xdr:to>
      <xdr:col>9</xdr:col>
      <xdr:colOff>171450</xdr:colOff>
      <xdr:row>2</xdr:row>
      <xdr:rowOff>38100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7077075" y="438150"/>
          <a:ext cx="1219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H14" sqref="H14"/>
    </sheetView>
  </sheetViews>
  <sheetFormatPr defaultRowHeight="15" x14ac:dyDescent="0.25"/>
  <sheetData>
    <row r="2" spans="1:2" ht="18.75" x14ac:dyDescent="0.3">
      <c r="A2" s="6" t="s">
        <v>0</v>
      </c>
      <c r="B2" s="6">
        <v>10</v>
      </c>
    </row>
    <row r="3" spans="1:2" ht="18.75" x14ac:dyDescent="0.3">
      <c r="A3" s="6" t="s">
        <v>1</v>
      </c>
      <c r="B3" s="6">
        <v>9</v>
      </c>
    </row>
    <row r="4" spans="1:2" ht="18.75" x14ac:dyDescent="0.3">
      <c r="A4" s="6" t="s">
        <v>2</v>
      </c>
      <c r="B4" s="6">
        <v>8</v>
      </c>
    </row>
    <row r="5" spans="1:2" ht="18.75" x14ac:dyDescent="0.3">
      <c r="A5" s="6" t="s">
        <v>3</v>
      </c>
      <c r="B5" s="6">
        <v>7</v>
      </c>
    </row>
    <row r="6" spans="1:2" ht="18.75" x14ac:dyDescent="0.3">
      <c r="A6" s="7"/>
      <c r="B6" s="6"/>
    </row>
    <row r="7" spans="1:2" ht="18.75" x14ac:dyDescent="0.3">
      <c r="A7" s="6" t="s">
        <v>4</v>
      </c>
      <c r="B7" s="6">
        <v>6</v>
      </c>
    </row>
    <row r="8" spans="1:2" ht="18.75" x14ac:dyDescent="0.3">
      <c r="A8" s="6" t="s">
        <v>5</v>
      </c>
      <c r="B8" s="6">
        <v>5</v>
      </c>
    </row>
    <row r="9" spans="1:2" ht="18.75" x14ac:dyDescent="0.3">
      <c r="A9" s="6" t="s">
        <v>6</v>
      </c>
      <c r="B9" s="6">
        <v>4</v>
      </c>
    </row>
    <row r="10" spans="1:2" ht="18.75" x14ac:dyDescent="0.3">
      <c r="A10" s="6" t="s">
        <v>7</v>
      </c>
      <c r="B10" s="6">
        <v>3</v>
      </c>
    </row>
    <row r="11" spans="1:2" ht="18.75" x14ac:dyDescent="0.3">
      <c r="A11" s="6" t="s">
        <v>8</v>
      </c>
      <c r="B11" s="6">
        <v>1</v>
      </c>
    </row>
    <row r="12" spans="1:2" ht="18.75" x14ac:dyDescent="0.3">
      <c r="A12" s="6" t="s">
        <v>9</v>
      </c>
      <c r="B12" s="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workbookViewId="0">
      <selection activeCell="J12" sqref="J12"/>
    </sheetView>
  </sheetViews>
  <sheetFormatPr defaultRowHeight="16.5" x14ac:dyDescent="0.25"/>
  <cols>
    <col min="1" max="1" width="5.140625" style="1" customWidth="1"/>
    <col min="2" max="2" width="20.140625" style="1" customWidth="1"/>
    <col min="3" max="3" width="11.5703125" style="1" bestFit="1" customWidth="1"/>
    <col min="4" max="4" width="9.140625" style="1"/>
    <col min="5" max="5" width="7.28515625" style="1" customWidth="1"/>
    <col min="6" max="6" width="9.140625" style="1"/>
    <col min="7" max="7" width="7.7109375" style="1" customWidth="1"/>
    <col min="8" max="8" width="9.140625" style="1"/>
    <col min="9" max="9" width="7.140625" style="1" customWidth="1"/>
    <col min="10" max="10" width="9.140625" style="1"/>
    <col min="11" max="11" width="7" style="1" customWidth="1"/>
    <col min="12" max="12" width="8.140625" style="1" customWidth="1"/>
    <col min="13" max="13" width="0" style="1" hidden="1" customWidth="1"/>
    <col min="14" max="14" width="22.42578125" style="1" bestFit="1" customWidth="1"/>
    <col min="15" max="15" width="8.28515625" style="1" bestFit="1" customWidth="1"/>
    <col min="16" max="16384" width="9.140625" style="1"/>
  </cols>
  <sheetData>
    <row r="1" spans="1:15" s="12" customFormat="1" ht="15" x14ac:dyDescent="0.25">
      <c r="A1" s="40" t="s">
        <v>25</v>
      </c>
      <c r="B1" s="40"/>
      <c r="C1" s="40"/>
      <c r="D1" s="40"/>
      <c r="I1" s="41" t="s">
        <v>26</v>
      </c>
      <c r="J1" s="41"/>
      <c r="K1" s="41"/>
      <c r="L1" s="41"/>
      <c r="M1" s="41"/>
      <c r="N1" s="41"/>
      <c r="O1" s="41"/>
    </row>
    <row r="2" spans="1:15" s="12" customFormat="1" ht="15" x14ac:dyDescent="0.25">
      <c r="A2" s="40" t="s">
        <v>27</v>
      </c>
      <c r="B2" s="40"/>
      <c r="C2" s="40"/>
      <c r="D2" s="40"/>
      <c r="I2" s="41" t="s">
        <v>28</v>
      </c>
      <c r="J2" s="41"/>
      <c r="K2" s="41"/>
      <c r="L2" s="41"/>
      <c r="M2" s="41"/>
      <c r="N2" s="41"/>
      <c r="O2" s="41"/>
    </row>
    <row r="3" spans="1:15" s="12" customFormat="1" ht="15" x14ac:dyDescent="0.25">
      <c r="A3" s="41" t="s">
        <v>35</v>
      </c>
      <c r="B3" s="41"/>
      <c r="C3" s="41"/>
      <c r="D3" s="41"/>
      <c r="J3" s="13"/>
      <c r="K3" s="13"/>
    </row>
    <row r="4" spans="1:15" s="12" customFormat="1" ht="15" x14ac:dyDescent="0.25">
      <c r="A4" s="14"/>
      <c r="B4" s="14"/>
      <c r="C4" s="15"/>
      <c r="J4" s="13"/>
      <c r="K4" s="13"/>
    </row>
    <row r="5" spans="1:15" s="12" customFormat="1" ht="27.75" customHeight="1" x14ac:dyDescent="0.25">
      <c r="A5" s="35" t="s">
        <v>44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7" spans="1:15" x14ac:dyDescent="0.25">
      <c r="A7" s="39" t="s">
        <v>10</v>
      </c>
      <c r="B7" s="39" t="s">
        <v>11</v>
      </c>
      <c r="C7" s="39" t="s">
        <v>42</v>
      </c>
      <c r="D7" s="42" t="s">
        <v>45</v>
      </c>
      <c r="E7" s="42"/>
      <c r="F7" s="42" t="s">
        <v>46</v>
      </c>
      <c r="G7" s="42"/>
      <c r="H7" s="42" t="s">
        <v>47</v>
      </c>
      <c r="I7" s="42"/>
      <c r="J7" s="37" t="s">
        <v>48</v>
      </c>
      <c r="K7" s="37"/>
      <c r="L7" s="38" t="s">
        <v>13</v>
      </c>
      <c r="M7" s="38" t="s">
        <v>14</v>
      </c>
      <c r="N7" s="38" t="s">
        <v>15</v>
      </c>
      <c r="O7" s="39" t="s">
        <v>16</v>
      </c>
    </row>
    <row r="8" spans="1:15" x14ac:dyDescent="0.25">
      <c r="A8" s="39"/>
      <c r="B8" s="39"/>
      <c r="C8" s="39"/>
      <c r="D8" s="8" t="s">
        <v>17</v>
      </c>
      <c r="E8" s="8" t="s">
        <v>18</v>
      </c>
      <c r="F8" s="8" t="s">
        <v>17</v>
      </c>
      <c r="G8" s="8" t="s">
        <v>18</v>
      </c>
      <c r="H8" s="8" t="s">
        <v>17</v>
      </c>
      <c r="I8" s="8" t="s">
        <v>18</v>
      </c>
      <c r="J8" s="8" t="s">
        <v>17</v>
      </c>
      <c r="K8" s="8" t="s">
        <v>18</v>
      </c>
      <c r="L8" s="38"/>
      <c r="M8" s="38"/>
      <c r="N8" s="38"/>
      <c r="O8" s="39"/>
    </row>
    <row r="9" spans="1:15" ht="18.75" customHeight="1" x14ac:dyDescent="0.25">
      <c r="A9" s="28"/>
      <c r="B9" s="24" t="s">
        <v>32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5" ht="33" x14ac:dyDescent="0.25">
      <c r="A10" s="2">
        <v>1</v>
      </c>
      <c r="B10" s="3" t="s">
        <v>36</v>
      </c>
      <c r="C10" s="2" t="s">
        <v>39</v>
      </c>
      <c r="D10" s="10" t="s">
        <v>2</v>
      </c>
      <c r="E10" s="33">
        <v>8</v>
      </c>
      <c r="F10" s="10" t="s">
        <v>1</v>
      </c>
      <c r="G10" s="33">
        <v>9</v>
      </c>
      <c r="H10" s="10" t="s">
        <v>1</v>
      </c>
      <c r="I10" s="33">
        <v>9</v>
      </c>
      <c r="J10" s="10" t="s">
        <v>1</v>
      </c>
      <c r="K10" s="33">
        <v>9</v>
      </c>
      <c r="L10" s="10">
        <f>ROUND(AVERAGE(E10,G10,I10,K10),2)</f>
        <v>8.75</v>
      </c>
      <c r="M10" s="10">
        <f>COUNTIF(D10:K10,"C*")*1+COUNTIF(D10:K10,"D")*2+COUNTIF(D10:K10,"E")*3</f>
        <v>0</v>
      </c>
      <c r="N10" s="21" t="str">
        <f>IF(M10&gt;=3,"Không hoàn thành nhiệm vụ",IF(AND($L10&gt;=8,$L10&lt;=10,M10=0),"Hoàn thành xuất sắc nhiệm vụ",IF(AND($L10&gt;=8,$L10&lt;=10,M10=1),"Hoàn thành tốt nhiệm vụ",IF(AND($L10&gt;=8,$L10&lt;=10,M10=2),"Hoàn thành nhiệm vụ",IF(AND($L10&gt;6,$L10&lt;8,M10&lt;=1),"Hoàn thành tốt nhiệm vụ",IF(AND($L10&gt;6,$L10&lt;8,M10=2),"Hoàn thành nhiệm vụ",IF(AND($L10&gt;=5,$L10&lt;=6,M10&lt;=2),"Hoàn thành nhiệm vụ",IF(AND($L10&lt;5,M10&gt;3),"Không hoàn thành nhiệm vụ",""))))))))</f>
        <v>Hoàn thành xuất sắc nhiệm vụ</v>
      </c>
      <c r="O10" s="11"/>
    </row>
    <row r="11" spans="1:15" ht="33" x14ac:dyDescent="0.25">
      <c r="A11" s="2">
        <v>3</v>
      </c>
      <c r="B11" s="4" t="s">
        <v>37</v>
      </c>
      <c r="C11" s="5" t="s">
        <v>40</v>
      </c>
      <c r="D11" s="10" t="s">
        <v>2</v>
      </c>
      <c r="E11" s="33">
        <v>8</v>
      </c>
      <c r="F11" s="10" t="s">
        <v>2</v>
      </c>
      <c r="G11" s="33">
        <v>8</v>
      </c>
      <c r="H11" s="10" t="s">
        <v>2</v>
      </c>
      <c r="I11" s="33">
        <v>8</v>
      </c>
      <c r="J11" s="10" t="s">
        <v>2</v>
      </c>
      <c r="K11" s="33">
        <v>8</v>
      </c>
      <c r="L11" s="10">
        <f t="shared" ref="L11" si="0">ROUND(AVERAGE(E11,G11,I11,K11),2)</f>
        <v>8</v>
      </c>
      <c r="M11" s="10">
        <f>COUNTIF(D11:K11,"C*")*1+COUNTIF(D11:K11,"D")*2+COUNTIF(D11:K11,"E")*3</f>
        <v>0</v>
      </c>
      <c r="N11" s="21" t="str">
        <f>IF(M11&gt;=3,"Không hoàn thành nhiệm vụ",IF(AND($L11&gt;=8,$L11&lt;=10,M11=0),"Hoàn thành xuất sắc nhiệm vụ",IF(AND($L11&gt;=8,$L11&lt;=10,M11=1),"Hoàn thành tốt nhiệm vụ",IF(AND($L11&gt;=8,$L11&lt;=10,M11=2),"Hoàn thành nhiệm vụ",IF(AND($L11&gt;6,$L11&lt;8,M11&lt;=1),"Hoàn thành tốt nhiệm vụ",IF(AND($L11&gt;6,$L11&lt;8,M11=2),"Hoàn thành nhiệm vụ",IF(AND($L11&gt;=5,$L11&lt;=6,M11&lt;=2),"Hoàn thành nhiệm vụ",IF(AND($L11&lt;5,M11&gt;3),"Không hoàn thành nhiệm vụ",""))))))))</f>
        <v>Hoàn thành xuất sắc nhiệm vụ</v>
      </c>
      <c r="O11" s="11"/>
    </row>
    <row r="12" spans="1:15" ht="33" x14ac:dyDescent="0.25">
      <c r="A12" s="2">
        <v>2</v>
      </c>
      <c r="B12" s="4" t="s">
        <v>38</v>
      </c>
      <c r="C12" s="5" t="s">
        <v>41</v>
      </c>
      <c r="D12" s="10" t="s">
        <v>2</v>
      </c>
      <c r="E12" s="33">
        <v>8</v>
      </c>
      <c r="F12" s="10" t="s">
        <v>1</v>
      </c>
      <c r="G12" s="33">
        <v>9</v>
      </c>
      <c r="H12" s="10" t="s">
        <v>1</v>
      </c>
      <c r="I12" s="33">
        <v>9</v>
      </c>
      <c r="J12" s="10" t="s">
        <v>1</v>
      </c>
      <c r="K12" s="33">
        <v>9</v>
      </c>
      <c r="L12" s="10">
        <f>ROUND(AVERAGE(E12,G12,I12,K12),2)</f>
        <v>8.75</v>
      </c>
      <c r="M12" s="10"/>
      <c r="N12" s="21" t="str">
        <f>IF(M12&gt;=3,"Không hoàn thành nhiệm vụ",IF(AND($L12&gt;=8,$L12&lt;=10,M12=0),"Hoàn thành xuất sắc nhiệm vụ",IF(AND($L12&gt;=8,$L12&lt;=10,M12=1),"Hoàn thành tốt nhiệm vụ",IF(AND($L12&gt;=8,$L12&lt;=10,M12=2),"Hoàn thành nhiệm vụ",IF(AND($L12&gt;6,$L12&lt;8,M12&lt;=1),"Hoàn thành tốt nhiệm vụ",IF(AND($L12&gt;6,$L12&lt;8,M12=2),"Hoàn thành nhiệm vụ",IF(AND($L12&gt;=5,$L12&lt;=6,M12&lt;=2),"Hoàn thành nhiệm vụ",IF(AND($L12&lt;5,M12&gt;3),"Không hoàn thành nhiệm vụ",""))))))))</f>
        <v>Hoàn thành xuất sắc nhiệm vụ</v>
      </c>
      <c r="O12" s="11"/>
    </row>
    <row r="13" spans="1:15" x14ac:dyDescent="0.25">
      <c r="I13" s="36" t="s">
        <v>50</v>
      </c>
      <c r="J13" s="36"/>
      <c r="K13" s="36"/>
      <c r="L13" s="36"/>
      <c r="M13" s="36"/>
      <c r="N13" s="36"/>
      <c r="O13" s="36"/>
    </row>
    <row r="14" spans="1:15" x14ac:dyDescent="0.25">
      <c r="I14" s="44" t="s">
        <v>29</v>
      </c>
      <c r="J14" s="44"/>
      <c r="K14" s="44"/>
      <c r="L14" s="44"/>
      <c r="M14" s="44"/>
      <c r="N14" s="44"/>
      <c r="O14" s="44"/>
    </row>
    <row r="20" spans="9:15" x14ac:dyDescent="0.25">
      <c r="I20" s="43" t="s">
        <v>36</v>
      </c>
      <c r="J20" s="43"/>
      <c r="K20" s="43"/>
      <c r="L20" s="43"/>
      <c r="M20" s="43"/>
      <c r="N20" s="43"/>
      <c r="O20" s="43"/>
    </row>
  </sheetData>
  <mergeCells count="20">
    <mergeCell ref="I20:O20"/>
    <mergeCell ref="I14:O14"/>
    <mergeCell ref="A1:D1"/>
    <mergeCell ref="I1:O1"/>
    <mergeCell ref="A2:D2"/>
    <mergeCell ref="I2:O2"/>
    <mergeCell ref="A3:D3"/>
    <mergeCell ref="A5:O5"/>
    <mergeCell ref="I13:O13"/>
    <mergeCell ref="J7:K7"/>
    <mergeCell ref="L7:L8"/>
    <mergeCell ref="M7:M8"/>
    <mergeCell ref="N7:N8"/>
    <mergeCell ref="O7:O8"/>
    <mergeCell ref="A7:A8"/>
    <mergeCell ref="B7:B8"/>
    <mergeCell ref="C7:C8"/>
    <mergeCell ref="D7:E7"/>
    <mergeCell ref="F7:G7"/>
    <mergeCell ref="H7:I7"/>
  </mergeCells>
  <phoneticPr fontId="16" type="noConversion"/>
  <pageMargins left="0.38" right="0.16" top="0.75" bottom="0.75" header="0.3" footer="0.3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workbookViewId="0">
      <selection activeCell="M17" sqref="M17"/>
    </sheetView>
  </sheetViews>
  <sheetFormatPr defaultRowHeight="15" x14ac:dyDescent="0.25"/>
  <cols>
    <col min="1" max="1" width="6.140625" customWidth="1"/>
    <col min="2" max="2" width="19.140625" bestFit="1" customWidth="1"/>
    <col min="3" max="3" width="16.5703125" bestFit="1" customWidth="1"/>
    <col min="4" max="4" width="9.28515625" bestFit="1" customWidth="1"/>
    <col min="5" max="5" width="18.85546875" customWidth="1"/>
    <col min="6" max="6" width="9.28515625" bestFit="1" customWidth="1"/>
    <col min="7" max="7" width="18" customWidth="1"/>
    <col min="8" max="8" width="9.28515625" bestFit="1" customWidth="1"/>
    <col min="9" max="9" width="14" customWidth="1"/>
    <col min="10" max="10" width="11.85546875" bestFit="1" customWidth="1"/>
    <col min="11" max="11" width="12.42578125" customWidth="1"/>
  </cols>
  <sheetData>
    <row r="1" spans="1:11" s="18" customFormat="1" ht="15.75" x14ac:dyDescent="0.25">
      <c r="A1" s="49" t="s">
        <v>25</v>
      </c>
      <c r="B1" s="49"/>
      <c r="C1" s="49"/>
      <c r="D1" s="49"/>
      <c r="E1" s="16"/>
      <c r="F1" s="16"/>
      <c r="G1" s="45" t="s">
        <v>26</v>
      </c>
      <c r="H1" s="45"/>
      <c r="I1" s="45"/>
      <c r="J1" s="45"/>
      <c r="K1" s="45"/>
    </row>
    <row r="2" spans="1:11" s="18" customFormat="1" ht="15.75" x14ac:dyDescent="0.25">
      <c r="A2" s="49" t="s">
        <v>27</v>
      </c>
      <c r="B2" s="49"/>
      <c r="C2" s="49"/>
      <c r="D2" s="49"/>
      <c r="E2" s="16"/>
      <c r="F2" s="16"/>
      <c r="G2" s="45" t="s">
        <v>28</v>
      </c>
      <c r="H2" s="45"/>
      <c r="I2" s="45"/>
      <c r="J2" s="45"/>
      <c r="K2" s="45"/>
    </row>
    <row r="3" spans="1:11" s="18" customFormat="1" ht="15.75" x14ac:dyDescent="0.25">
      <c r="A3" s="45" t="s">
        <v>35</v>
      </c>
      <c r="B3" s="45"/>
      <c r="C3" s="45"/>
      <c r="D3" s="45"/>
      <c r="E3" s="16"/>
      <c r="F3" s="16"/>
      <c r="G3" s="16"/>
      <c r="H3" s="16"/>
      <c r="I3" s="19"/>
      <c r="J3" s="17"/>
    </row>
    <row r="4" spans="1:11" s="18" customFormat="1" x14ac:dyDescent="0.25">
      <c r="D4" s="20"/>
      <c r="E4" s="20"/>
      <c r="F4" s="20"/>
      <c r="G4" s="20"/>
      <c r="H4" s="20"/>
      <c r="J4" s="17"/>
    </row>
    <row r="5" spans="1:11" s="18" customFormat="1" ht="18" customHeight="1" x14ac:dyDescent="0.3">
      <c r="A5" s="48" t="s">
        <v>49</v>
      </c>
      <c r="B5" s="48"/>
      <c r="C5" s="48"/>
      <c r="D5" s="48"/>
      <c r="E5" s="48"/>
      <c r="F5" s="48"/>
      <c r="G5" s="48"/>
      <c r="H5" s="48"/>
      <c r="I5" s="48"/>
      <c r="J5" s="48"/>
      <c r="K5" s="48"/>
    </row>
    <row r="7" spans="1:11" ht="16.5" x14ac:dyDescent="0.25">
      <c r="A7" s="50" t="s">
        <v>10</v>
      </c>
      <c r="B7" s="50" t="s">
        <v>19</v>
      </c>
      <c r="C7" s="50" t="s">
        <v>12</v>
      </c>
      <c r="D7" s="46" t="s">
        <v>21</v>
      </c>
      <c r="E7" s="46"/>
      <c r="F7" s="46" t="s">
        <v>22</v>
      </c>
      <c r="G7" s="46"/>
      <c r="H7" s="46" t="s">
        <v>23</v>
      </c>
      <c r="I7" s="46"/>
      <c r="J7" s="46" t="s">
        <v>20</v>
      </c>
      <c r="K7" s="47" t="s">
        <v>16</v>
      </c>
    </row>
    <row r="8" spans="1:11" ht="16.5" x14ac:dyDescent="0.25">
      <c r="A8" s="51"/>
      <c r="B8" s="51"/>
      <c r="C8" s="51"/>
      <c r="D8" s="9" t="s">
        <v>13</v>
      </c>
      <c r="E8" s="9" t="s">
        <v>17</v>
      </c>
      <c r="F8" s="9" t="s">
        <v>13</v>
      </c>
      <c r="G8" s="9" t="s">
        <v>17</v>
      </c>
      <c r="H8" s="9" t="s">
        <v>24</v>
      </c>
      <c r="I8" s="9" t="s">
        <v>17</v>
      </c>
      <c r="J8" s="46"/>
      <c r="K8" s="47"/>
    </row>
    <row r="9" spans="1:11" ht="16.5" x14ac:dyDescent="0.25">
      <c r="A9" s="23"/>
      <c r="B9" s="24" t="s">
        <v>32</v>
      </c>
      <c r="C9" s="23"/>
      <c r="D9" s="25"/>
      <c r="E9" s="25"/>
      <c r="F9" s="25"/>
      <c r="G9" s="26"/>
      <c r="H9" s="25"/>
      <c r="I9" s="25"/>
      <c r="J9" s="25"/>
      <c r="K9" s="27"/>
    </row>
    <row r="10" spans="1:11" ht="49.5" x14ac:dyDescent="0.25">
      <c r="A10" s="2">
        <v>1</v>
      </c>
      <c r="B10" s="3" t="s">
        <v>36</v>
      </c>
      <c r="C10" s="2" t="s">
        <v>39</v>
      </c>
      <c r="D10" s="21">
        <v>9.8000000000000007</v>
      </c>
      <c r="E10" s="21" t="s">
        <v>33</v>
      </c>
      <c r="F10" s="34">
        <v>8.75</v>
      </c>
      <c r="G10" s="21" t="str">
        <f t="shared" ref="G10:G11" si="0">IF(AND(8&lt;=$F10,$H10&lt;=10),"Hoàn thành xuất sắc nhiệm vụ",IF(AND(6&lt;$H10,$H10&lt;8),"Hoàn thành tốt nhiệm vụ",IF(AND(5&lt;$H10,$H10&lt;6),"Hoàn thành nhiệm vụ","Không hoàn thành nhiệm vụ")))</f>
        <v>Hoàn thành xuất sắc nhiệm vụ</v>
      </c>
      <c r="H10" s="21">
        <f>ROUND(AVERAGE(D10,F10),2)</f>
        <v>9.2799999999999994</v>
      </c>
      <c r="I10" s="21" t="str">
        <f>IF(AND(8&lt;=$H10,$H10&lt;=10),"Hoàn thành xuất sắc nhiệm vụ",IF(AND(6&lt;$H10,$H10&lt;8),"Hoàn thành tốt nhiệm vụ",IF(AND(5&lt;$H10,$H10&lt;6),"Hoàn thành nhiệm vụ","Không hoàn thành nhiệm vụ")))</f>
        <v>Hoàn thành xuất sắc nhiệm vụ</v>
      </c>
      <c r="J10" s="21" t="str">
        <f>IF(G10="Hoàn thành nhiệm vụ","Không đạt LĐTT",IF(OR(I10="Hoàn thành xuất sắc nhiệm vụ",I10="Hoàn thành tốt nhiệm vụ"),"Đạt LĐTT","Không đạt LĐTT"))</f>
        <v>Đạt LĐTT</v>
      </c>
      <c r="K10" s="22"/>
    </row>
    <row r="11" spans="1:11" ht="49.5" x14ac:dyDescent="0.25">
      <c r="A11" s="2">
        <v>2</v>
      </c>
      <c r="B11" s="4" t="s">
        <v>38</v>
      </c>
      <c r="C11" s="5" t="s">
        <v>41</v>
      </c>
      <c r="D11" s="10">
        <v>8.4</v>
      </c>
      <c r="E11" s="21" t="s">
        <v>33</v>
      </c>
      <c r="F11" s="34">
        <v>8.75</v>
      </c>
      <c r="G11" s="21" t="str">
        <f t="shared" si="0"/>
        <v>Hoàn thành xuất sắc nhiệm vụ</v>
      </c>
      <c r="H11" s="21">
        <f t="shared" ref="H11" si="1">ROUND(AVERAGE(D11,F11),2)</f>
        <v>8.58</v>
      </c>
      <c r="I11" s="21" t="str">
        <f>IF(AND(8&lt;=$H11,$H11&lt;=10),"Hoàn thành xuất sắc nhiệm vụ",IF(AND(6&lt;$H11,$H11&lt;8),"Hoàn thành tốt nhiệm vụ",IF(AND(5&lt;$H11,$H11&lt;6),"Hoàn thành nhiệm vụ","Không hoàn thành nhiệm vụ")))</f>
        <v>Hoàn thành xuất sắc nhiệm vụ</v>
      </c>
      <c r="J11" s="21" t="str">
        <f>IF(G11="Hoàn thành NV","Không đạt LĐTT",IF(OR(I11="Hoàn thành xuất sắc nhiệm vụ",I11="Hoàn thành tốt nhiệm vụ"),"Đạt LĐTT","Không đạt LĐTT"))</f>
        <v>Đạt LĐTT</v>
      </c>
      <c r="K11" s="32"/>
    </row>
    <row r="12" spans="1:11" ht="33" x14ac:dyDescent="0.25">
      <c r="A12" s="2">
        <v>3</v>
      </c>
      <c r="B12" s="4" t="s">
        <v>37</v>
      </c>
      <c r="C12" s="5" t="s">
        <v>40</v>
      </c>
      <c r="D12" s="21">
        <v>7</v>
      </c>
      <c r="E12" s="21" t="s">
        <v>34</v>
      </c>
      <c r="F12" s="34">
        <v>8</v>
      </c>
      <c r="G12" s="21" t="str">
        <f>IF(AND(8&lt;=$F12,$H12&lt;=10),"Hoàn thành xuất sắc nhiệm vụ",IF(AND(6&lt;$H12,$H12&lt;8),"Hoàn thành tốt nhiệm vụ",IF(AND(5&lt;$H12,$H12&lt;6),"Hoàn thành nhiệm vụ","Không hoàn thành nhiệm vụ")))</f>
        <v>Hoàn thành xuất sắc nhiệm vụ</v>
      </c>
      <c r="H12" s="21">
        <f t="shared" ref="H12" si="2">ROUND(AVERAGE(D12,F12),2)</f>
        <v>7.5</v>
      </c>
      <c r="I12" s="21" t="str">
        <f>IF(AND(8&lt;=$H12,$H12&lt;=10),"Hoàn thành xuất sắc nhiệm vụ",IF(AND(6&lt;$H12,$H12&lt;8),"Hoàn thành tốt nhiệm vụ",IF(AND(5&lt;$H12,$H12&lt;6),"Hoàn thành nhiệm vụ","Không hoàn thành nhiệm vụ")))</f>
        <v>Hoàn thành tốt nhiệm vụ</v>
      </c>
      <c r="J12" s="21" t="str">
        <f>IF(G12="Hoàn thành NV","Không đạt LĐTT",IF(OR(I12="Hoàn thành xuất sắc nhiệm vụ",I12="Hoàn thành tốt nhiệm vụ"),"Đạt LĐTT","Không đạt LĐTT"))</f>
        <v>Đạt LĐTT</v>
      </c>
      <c r="K12" s="22"/>
    </row>
    <row r="15" spans="1:11" x14ac:dyDescent="0.25">
      <c r="B15" s="29" t="s">
        <v>30</v>
      </c>
      <c r="C15" s="30">
        <f>COUNTIF($J$10:$J$12,"Đạt LĐTT")</f>
        <v>3</v>
      </c>
    </row>
    <row r="16" spans="1:11" x14ac:dyDescent="0.25">
      <c r="B16" s="29" t="s">
        <v>31</v>
      </c>
      <c r="C16" s="30">
        <f>COUNTIF($J$10:$J$12,"Không đạt LĐTT")</f>
        <v>0</v>
      </c>
    </row>
    <row r="17" spans="2:11" ht="27" x14ac:dyDescent="0.25">
      <c r="B17" s="31" t="s">
        <v>43</v>
      </c>
      <c r="C17" s="30">
        <f>COUNTIF($J$10:$J$12,"Không xét LĐTT")</f>
        <v>0</v>
      </c>
    </row>
    <row r="18" spans="2:11" ht="16.5" x14ac:dyDescent="0.25">
      <c r="G18" s="36" t="s">
        <v>51</v>
      </c>
      <c r="H18" s="36"/>
      <c r="I18" s="36"/>
      <c r="J18" s="36"/>
      <c r="K18" s="36"/>
    </row>
    <row r="19" spans="2:11" ht="16.5" x14ac:dyDescent="0.25">
      <c r="G19" s="44" t="s">
        <v>29</v>
      </c>
      <c r="H19" s="44"/>
      <c r="I19" s="44"/>
      <c r="J19" s="44"/>
      <c r="K19" s="44"/>
    </row>
    <row r="24" spans="2:11" ht="16.5" x14ac:dyDescent="0.25">
      <c r="G24" s="43" t="s">
        <v>36</v>
      </c>
      <c r="H24" s="43"/>
      <c r="I24" s="43"/>
      <c r="J24" s="43"/>
      <c r="K24" s="43"/>
    </row>
  </sheetData>
  <mergeCells count="17">
    <mergeCell ref="D7:E7"/>
    <mergeCell ref="G18:K18"/>
    <mergeCell ref="G19:K19"/>
    <mergeCell ref="G24:K24"/>
    <mergeCell ref="G1:K1"/>
    <mergeCell ref="G2:K2"/>
    <mergeCell ref="J7:J8"/>
    <mergeCell ref="K7:K8"/>
    <mergeCell ref="F7:G7"/>
    <mergeCell ref="H7:I7"/>
    <mergeCell ref="A5:K5"/>
    <mergeCell ref="A1:D1"/>
    <mergeCell ref="A2:D2"/>
    <mergeCell ref="A3:D3"/>
    <mergeCell ref="A7:A8"/>
    <mergeCell ref="B7:B8"/>
    <mergeCell ref="C7:C8"/>
  </mergeCells>
  <pageMargins left="0.7" right="0.7" top="0.75" bottom="0.75" header="0.3" footer="0.3"/>
  <pageSetup paperSize="9"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Diem</vt:lpstr>
      <vt:lpstr>HK2</vt:lpstr>
      <vt:lpstr>NH</vt:lpstr>
      <vt:lpstr>'HK2'!Print_Area</vt:lpstr>
      <vt:lpstr>NH!Print_Area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CoHoa</dc:creator>
  <cp:lastModifiedBy>user</cp:lastModifiedBy>
  <cp:lastPrinted>2022-05-18T01:28:43Z</cp:lastPrinted>
  <dcterms:created xsi:type="dcterms:W3CDTF">2022-04-22T06:02:11Z</dcterms:created>
  <dcterms:modified xsi:type="dcterms:W3CDTF">2023-06-07T02:21:54Z</dcterms:modified>
</cp:coreProperties>
</file>